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showInkAnnotation="0"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6. ASISTENCIA SANITARIA\11. HOSPITALES PROPIOS\2024-0185\ANEXOS\Lote 2\"/>
    </mc:Choice>
  </mc:AlternateContent>
  <xr:revisionPtr revIDLastSave="0" documentId="13_ncr:1_{8A9D54AF-EA54-4ADD-A190-4830790AA631}" xr6:coauthVersionLast="47" xr6:coauthVersionMax="47" xr10:uidLastSave="{00000000-0000-0000-0000-000000000000}"/>
  <bookViews>
    <workbookView xWindow="-120" yWindow="-120" windowWidth="29040" windowHeight="15720" xr2:uid="{00000000-000D-0000-FFFF-FFFF00000000}"/>
  </bookViews>
  <sheets>
    <sheet name="Oferta Económica"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3" i="1" l="1"/>
  <c r="F24" i="1" l="1"/>
  <c r="F28" i="1" l="1"/>
</calcChain>
</file>

<file path=xl/sharedStrings.xml><?xml version="1.0" encoding="utf-8"?>
<sst xmlns="http://schemas.openxmlformats.org/spreadsheetml/2006/main" count="14" uniqueCount="14">
  <si>
    <t>SERVICIO</t>
  </si>
  <si>
    <t>CONSUMO ESTIMADO</t>
  </si>
  <si>
    <t>SUBTOTAL (en Euros, Impuesto/s Indirecto/s no incluido/s)</t>
  </si>
  <si>
    <t>OFERTA TOTAL - Dato a incluir en el campo correspondiente del Portal de Licitación Electrónica de FREMAP - (en Euros, Impuesto/s Indirecto/s no incluido/s)*</t>
  </si>
  <si>
    <t>PRECIO UNITARIO OFERTADO (en Euros, Impuesto/s indirecto/s no incluido/s)</t>
  </si>
  <si>
    <t>PRECIO UNITARIO MÁXIMO (en Euros, Impuesto/s indirecto/s no incluido/s)</t>
  </si>
  <si>
    <t>IMPORTE TOTAL ESTIMADO  (en Euros, Impuesto/s indirecto/s no incluido/s)</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</si>
  <si>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especializada se compromete a su ejecución con estricta sujeción a los Pliegos de Cláusulas Administrativas y de Prescripciones Técnicas que han de regir la adjudicación y ejecución del mismo, en las siguientes condiciones:</t>
  </si>
  <si>
    <t>IMPORTE ESTIMADO PARA OTRAS ACTUACIONES INCLUIDAS EN EL ALCANCE DEL SERVICIO</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</si>
  <si>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t>
    </r>
  </si>
  <si>
    <t xml:space="preserve">ANEXO. MODELO OFERTA ECONÓMICA </t>
  </si>
  <si>
    <t>Sesiones de logopedia</t>
  </si>
  <si>
    <t xml:space="preserve">*El importe de adjudicación - OFERTA TOTAL - será el resultado de la suma de todos los precios unitarios de la oferta presentada por el consumo estimado de cada uno de los servicios para la duración inicial del contrato más 3.521,70 Euros (Importe estimado para otras actuaciones incluidas en el alcance del servicio, y asociadas al objeto del contrato,  que pudieran surgir a lo largo de la duración inicial del mismo).
El precio final de las actuaciones no comtempladas no podrá superar los precios del Servicio Público de Salud de la Comunidad Autónoma referenciada, con el porcentaje de descuento ofertado por el licitador en su caso </t>
  </si>
  <si>
    <t xml:space="preserve">LOTE 2-Contratación del servicio de asistencia sanitaria de Logopedia para el Hospital FREMAP de Sevilla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</si>
</sst>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8" formatCode="#,##0.00\ &quot;€&quot;;[Red]\-#,##0.00\ &quot;€&quot;"/>
    <numFmt numFmtId="44" formatCode="_-* #,##0.00\ &quot;€&quot;_-;\-* #,##0.00\ &quot;€&quot;_-;_-* &quot;-&quot;??\ &quot;€&quot;_-;_-@_-"/>
    <numFmt numFmtId="164" formatCode="_-* #,##0.00\ _€_-;\-* #,##0.00\ _€_-;_-* &quot;-&quot;??\ _€_-;_-@_-"/>
    <numFmt numFmtId="165" formatCode="_-* #,##0.00\ [$€-C0A]_-;\-* #,##0.00\ [$€-C0A]_-;_-* &quot;-&quot;??\ [$€-C0A]_-;_-@_-"/>
    <numFmt numFmtId="166" formatCode="#,##0.00\ &quot;€&quot;"/>
  </numFmts>
  <fonts count="12"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sz val="11"/>
      <name val="Calibri"/>
      <family val="2"/>
      <scheme val="minor"/>
    </font>
    <font>
      <b/>
      <u/>
      <sz val="11"/>
      <name val="Calibri"/>
      <family val="2"/>
      <scheme val="minor"/>
    </font>
    <font>
      <b/>
      <sz val="12"/>
      <name val="Calibri"/>
      <family val="2"/>
    </font>
    <font>
      <b/>
      <sz val="11"/>
      <color theme="1"/>
      <name val="Calibri"/>
      <family val="2"/>
      <scheme val="minor"/>
    </font>
  </fonts>
  <fills count="8">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bgColor indexed="64"/>
      </patternFill>
    </fill>
    <fill>
      <patternFill patternType="solid">
        <fgColor theme="5" tint="0.59999389629810485"/>
        <bgColor indexed="64"/>
      </patternFill>
    </fill>
    <fill>
      <patternFill patternType="solid">
        <fgColor theme="6" tint="0.79998168889431442"/>
        <bgColor indexed="65"/>
      </patternFill>
    </fill>
    <fill>
      <patternFill patternType="solid">
        <fgColor theme="6" tint="0.59999389629810485"/>
        <bgColor indexed="64"/>
      </patternFill>
    </fill>
  </fills>
  <borders count="16">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style="thin">
        <color indexed="64"/>
      </bottom>
      <diagonal/>
    </border>
  </borders>
  <cellStyleXfs count="12">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xf numFmtId="44" fontId="1" fillId="0" borderId="0" applyFont="0" applyFill="0" applyBorder="0" applyAlignment="0" applyProtection="0"/>
    <xf numFmtId="44" fontId="2" fillId="0" borderId="0" applyFont="0" applyFill="0" applyBorder="0" applyAlignment="0" applyProtection="0"/>
    <xf numFmtId="0" fontId="2" fillId="0" borderId="0"/>
    <xf numFmtId="164" fontId="2" fillId="0" borderId="0" applyFont="0" applyFill="0" applyBorder="0" applyAlignment="0" applyProtection="0"/>
    <xf numFmtId="44" fontId="1" fillId="0" borderId="0" applyFont="0" applyFill="0" applyBorder="0" applyAlignment="0" applyProtection="0"/>
    <xf numFmtId="0" fontId="1" fillId="6" borderId="0" applyNumberFormat="0" applyBorder="0" applyAlignment="0" applyProtection="0"/>
  </cellStyleXfs>
  <cellXfs count="72">
    <xf numFmtId="0" fontId="0" fillId="0" borderId="0" xfId="0"/>
    <xf numFmtId="0" fontId="2" fillId="0" borderId="0" xfId="1"/>
    <xf numFmtId="0" fontId="3" fillId="0" borderId="0" xfId="1" applyFont="1"/>
    <xf numFmtId="0" fontId="0" fillId="0" borderId="0" xfId="0" applyAlignment="1">
      <alignment horizontal="center" wrapText="1"/>
    </xf>
    <xf numFmtId="165" fontId="0" fillId="0" borderId="0" xfId="0" applyNumberFormat="1"/>
    <xf numFmtId="44" fontId="0" fillId="0" borderId="0" xfId="0" applyNumberFormat="1"/>
    <xf numFmtId="0" fontId="4" fillId="3" borderId="11" xfId="1" applyFont="1" applyFill="1" applyBorder="1" applyAlignment="1">
      <alignment horizontal="center" vertical="center" wrapText="1"/>
    </xf>
    <xf numFmtId="0" fontId="4" fillId="3" borderId="1" xfId="1" applyFont="1" applyFill="1" applyBorder="1" applyAlignment="1">
      <alignment horizontal="center" vertical="center" wrapText="1"/>
    </xf>
    <xf numFmtId="3" fontId="0" fillId="0" borderId="5" xfId="0" applyNumberFormat="1" applyBorder="1"/>
    <xf numFmtId="8" fontId="4" fillId="5" borderId="10" xfId="6" applyNumberFormat="1" applyFont="1" applyFill="1" applyBorder="1" applyAlignment="1">
      <alignment horizontal="center" vertical="center"/>
    </xf>
    <xf numFmtId="3" fontId="4" fillId="0" borderId="14" xfId="1" applyNumberFormat="1" applyFont="1" applyBorder="1" applyAlignment="1">
      <alignment horizontal="center" vertical="center"/>
    </xf>
    <xf numFmtId="166" fontId="11" fillId="7" borderId="14" xfId="11" applyNumberFormat="1" applyFont="1" applyFill="1" applyBorder="1" applyAlignment="1" applyProtection="1">
      <alignment horizontal="center" vertical="center"/>
      <protection locked="0"/>
    </xf>
    <xf numFmtId="166" fontId="11" fillId="0" borderId="14" xfId="11" applyNumberFormat="1" applyFont="1" applyFill="1" applyBorder="1" applyAlignment="1">
      <alignment horizontal="center" vertical="center"/>
    </xf>
    <xf numFmtId="166" fontId="2" fillId="0" borderId="14" xfId="1" applyNumberFormat="1" applyBorder="1" applyAlignment="1">
      <alignment horizontal="right" vertical="center" wrapText="1"/>
    </xf>
    <xf numFmtId="0" fontId="4" fillId="3" borderId="14" xfId="1" applyFont="1" applyFill="1" applyBorder="1" applyAlignment="1">
      <alignment vertical="center" wrapText="1"/>
    </xf>
    <xf numFmtId="0" fontId="0" fillId="0" borderId="1" xfId="0" applyBorder="1" applyAlignment="1" applyProtection="1">
      <alignment horizontal="center" vertical="center" wrapText="1"/>
      <protection locked="0"/>
    </xf>
    <xf numFmtId="0" fontId="0" fillId="0" borderId="2" xfId="0" applyBorder="1" applyAlignment="1" applyProtection="1">
      <alignment horizontal="center" vertical="center" wrapText="1"/>
      <protection locked="0"/>
    </xf>
    <xf numFmtId="0" fontId="0" fillId="0" borderId="3"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0" fillId="0" borderId="0" xfId="0" applyAlignment="1" applyProtection="1">
      <alignment horizontal="center" vertical="center" wrapText="1"/>
      <protection locked="0"/>
    </xf>
    <xf numFmtId="0" fontId="0" fillId="0" borderId="5" xfId="0"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0" xfId="0" applyFont="1" applyAlignment="1">
      <alignment horizontal="center" vertical="center" wrapText="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0" fillId="0" borderId="1" xfId="0" applyBorder="1" applyAlignment="1" applyProtection="1">
      <alignment horizontal="center" vertical="center" wrapText="1"/>
    </xf>
    <xf numFmtId="0" fontId="0" fillId="0" borderId="2" xfId="0" applyBorder="1" applyAlignment="1" applyProtection="1">
      <alignment horizontal="center" vertical="center" wrapText="1"/>
    </xf>
    <xf numFmtId="0" fontId="0" fillId="0" borderId="3" xfId="0" applyBorder="1" applyAlignment="1" applyProtection="1">
      <alignment horizontal="center" vertical="center" wrapText="1"/>
    </xf>
    <xf numFmtId="0" fontId="0" fillId="0" borderId="4" xfId="0" applyBorder="1" applyAlignment="1" applyProtection="1">
      <alignment horizontal="center" vertical="center" wrapText="1"/>
    </xf>
    <xf numFmtId="0" fontId="0" fillId="0" borderId="0" xfId="0" applyAlignment="1" applyProtection="1">
      <alignment horizontal="center" vertical="center" wrapText="1"/>
    </xf>
    <xf numFmtId="0" fontId="0" fillId="0" borderId="5" xfId="0" applyBorder="1" applyAlignment="1" applyProtection="1">
      <alignment horizontal="center" vertical="center" wrapText="1"/>
    </xf>
    <xf numFmtId="0" fontId="0" fillId="0" borderId="6" xfId="0" applyBorder="1" applyAlignment="1" applyProtection="1">
      <alignment horizontal="center" vertical="center" wrapText="1"/>
    </xf>
    <xf numFmtId="0" fontId="0" fillId="0" borderId="7" xfId="0" applyBorder="1" applyAlignment="1" applyProtection="1">
      <alignment horizontal="center" vertical="center" wrapText="1"/>
    </xf>
    <xf numFmtId="0" fontId="0" fillId="0" borderId="8" xfId="0" applyBorder="1" applyAlignment="1" applyProtection="1">
      <alignment horizontal="center" vertical="center" wrapText="1"/>
    </xf>
    <xf numFmtId="0" fontId="6" fillId="4" borderId="1" xfId="0" applyFont="1" applyFill="1" applyBorder="1" applyAlignment="1">
      <alignment horizontal="center" vertical="center"/>
    </xf>
    <xf numFmtId="0" fontId="6" fillId="4" borderId="2" xfId="0" applyFont="1" applyFill="1" applyBorder="1" applyAlignment="1">
      <alignment horizontal="center" vertical="center"/>
    </xf>
    <xf numFmtId="0" fontId="6" fillId="4" borderId="3" xfId="0" applyFont="1" applyFill="1" applyBorder="1" applyAlignment="1">
      <alignment horizontal="center" vertical="center"/>
    </xf>
    <xf numFmtId="0" fontId="6" fillId="4" borderId="6" xfId="0" applyFont="1" applyFill="1" applyBorder="1" applyAlignment="1">
      <alignment horizontal="center" vertical="center"/>
    </xf>
    <xf numFmtId="0" fontId="6" fillId="4" borderId="7" xfId="0" applyFont="1" applyFill="1" applyBorder="1" applyAlignment="1">
      <alignment horizontal="center" vertical="center"/>
    </xf>
    <xf numFmtId="0" fontId="6" fillId="4" borderId="8" xfId="0" applyFont="1" applyFill="1" applyBorder="1" applyAlignment="1">
      <alignment horizontal="center" vertical="center"/>
    </xf>
    <xf numFmtId="0" fontId="7" fillId="4" borderId="1" xfId="1" applyFont="1" applyFill="1" applyBorder="1" applyAlignment="1">
      <alignment horizontal="center" vertical="center" wrapText="1"/>
    </xf>
    <xf numFmtId="0" fontId="5" fillId="4" borderId="2" xfId="1" applyFont="1" applyFill="1" applyBorder="1" applyAlignment="1">
      <alignment horizontal="center" vertical="center" wrapText="1"/>
    </xf>
    <xf numFmtId="0" fontId="5" fillId="4" borderId="3" xfId="1" applyFont="1" applyFill="1" applyBorder="1" applyAlignment="1">
      <alignment horizontal="center" vertical="center" wrapText="1"/>
    </xf>
    <xf numFmtId="0" fontId="5" fillId="4" borderId="6" xfId="1" applyFont="1" applyFill="1" applyBorder="1" applyAlignment="1">
      <alignment horizontal="center" vertical="center" wrapText="1"/>
    </xf>
    <xf numFmtId="0" fontId="5" fillId="4" borderId="7" xfId="1" applyFont="1" applyFill="1" applyBorder="1" applyAlignment="1">
      <alignment horizontal="center" vertical="center" wrapText="1"/>
    </xf>
    <xf numFmtId="0" fontId="5" fillId="4" borderId="8" xfId="1" applyFont="1" applyFill="1" applyBorder="1" applyAlignment="1">
      <alignment horizontal="center" vertical="center" wrapText="1"/>
    </xf>
    <xf numFmtId="0" fontId="4" fillId="5" borderId="9" xfId="1" applyFont="1" applyFill="1" applyBorder="1" applyAlignment="1">
      <alignment horizontal="center" vertical="center" wrapText="1"/>
    </xf>
    <xf numFmtId="0" fontId="4" fillId="5" borderId="10" xfId="1" applyFont="1" applyFill="1" applyBorder="1" applyAlignment="1">
      <alignment horizontal="center" vertical="center" wrapText="1"/>
    </xf>
    <xf numFmtId="0" fontId="4" fillId="2" borderId="4" xfId="3" applyFont="1" applyFill="1" applyBorder="1" applyAlignment="1">
      <alignment horizontal="center" vertical="center" wrapText="1"/>
    </xf>
    <xf numFmtId="0" fontId="4" fillId="2" borderId="5" xfId="3" applyFont="1" applyFill="1" applyBorder="1" applyAlignment="1">
      <alignment horizontal="center" vertical="center" wrapText="1"/>
    </xf>
    <xf numFmtId="0" fontId="4" fillId="2" borderId="6" xfId="3" applyFont="1" applyFill="1" applyBorder="1" applyAlignment="1">
      <alignment horizontal="center" vertical="center" wrapText="1"/>
    </xf>
    <xf numFmtId="0" fontId="4" fillId="2" borderId="8" xfId="3" applyFont="1" applyFill="1" applyBorder="1" applyAlignment="1">
      <alignment horizontal="center" vertical="center" wrapText="1"/>
    </xf>
    <xf numFmtId="0" fontId="4" fillId="5" borderId="1" xfId="3" applyFont="1" applyFill="1" applyBorder="1" applyAlignment="1">
      <alignment horizontal="center" vertical="center" wrapText="1"/>
    </xf>
    <xf numFmtId="0" fontId="4" fillId="5" borderId="3" xfId="3" applyFont="1" applyFill="1" applyBorder="1" applyAlignment="1">
      <alignment horizontal="center" vertical="center" wrapText="1"/>
    </xf>
    <xf numFmtId="0" fontId="4" fillId="5" borderId="4" xfId="3" applyFont="1" applyFill="1" applyBorder="1" applyAlignment="1">
      <alignment horizontal="center" vertical="center" wrapText="1"/>
    </xf>
    <xf numFmtId="0" fontId="4" fillId="5" borderId="5" xfId="3" applyFont="1" applyFill="1" applyBorder="1" applyAlignment="1">
      <alignment horizontal="center" vertical="center" wrapText="1"/>
    </xf>
    <xf numFmtId="0" fontId="4" fillId="5" borderId="6" xfId="3" applyFont="1" applyFill="1" applyBorder="1" applyAlignment="1">
      <alignment horizontal="center" vertical="center" wrapText="1"/>
    </xf>
    <xf numFmtId="0" fontId="4" fillId="5" borderId="8" xfId="3" applyFont="1" applyFill="1" applyBorder="1" applyAlignment="1">
      <alignment horizontal="center" vertical="center" wrapText="1"/>
    </xf>
    <xf numFmtId="165" fontId="10" fillId="5" borderId="3" xfId="4" applyNumberFormat="1" applyFont="1" applyFill="1" applyBorder="1" applyAlignment="1">
      <alignment horizontal="center" vertical="center" wrapText="1"/>
    </xf>
    <xf numFmtId="165" fontId="10" fillId="5" borderId="5" xfId="4" applyNumberFormat="1" applyFont="1" applyFill="1" applyBorder="1" applyAlignment="1">
      <alignment horizontal="center" vertical="center" wrapText="1"/>
    </xf>
    <xf numFmtId="165" fontId="10" fillId="5" borderId="8" xfId="4" applyNumberFormat="1" applyFont="1" applyFill="1" applyBorder="1" applyAlignment="1">
      <alignment horizontal="center" vertical="center" wrapText="1"/>
    </xf>
    <xf numFmtId="165" fontId="4" fillId="2" borderId="15" xfId="4" applyNumberFormat="1" applyFont="1" applyFill="1" applyBorder="1" applyAlignment="1">
      <alignment horizontal="center" vertical="center" wrapText="1"/>
    </xf>
    <xf numFmtId="165" fontId="4" fillId="2" borderId="12" xfId="4" applyNumberFormat="1" applyFont="1" applyFill="1" applyBorder="1" applyAlignment="1">
      <alignment horizontal="center" vertical="center" wrapText="1"/>
    </xf>
    <xf numFmtId="165" fontId="4" fillId="2" borderId="13" xfId="4" applyNumberFormat="1" applyFont="1" applyFill="1" applyBorder="1" applyAlignment="1">
      <alignment horizontal="center" vertical="center" wrapText="1"/>
    </xf>
  </cellXfs>
  <cellStyles count="12">
    <cellStyle name="20% - Énfasis3" xfId="11" builtinId="38"/>
    <cellStyle name="Millares 2" xfId="4" xr:uid="{00000000-0005-0000-0000-000001000000}"/>
    <cellStyle name="Millares 2 2" xfId="9" xr:uid="{00000000-0005-0000-0000-000002000000}"/>
    <cellStyle name="Moneda" xfId="6" builtinId="4"/>
    <cellStyle name="Moneda 2" xfId="2" xr:uid="{00000000-0005-0000-0000-000004000000}"/>
    <cellStyle name="Moneda 2 2" xfId="7" xr:uid="{00000000-0005-0000-0000-000005000000}"/>
    <cellStyle name="Moneda 3" xfId="10" xr:uid="{00000000-0005-0000-0000-000006000000}"/>
    <cellStyle name="Normal" xfId="0" builtinId="0"/>
    <cellStyle name="Normal 2" xfId="3" xr:uid="{00000000-0005-0000-0000-000008000000}"/>
    <cellStyle name="Normal 2 2" xfId="8" xr:uid="{00000000-0005-0000-0000-000009000000}"/>
    <cellStyle name="Normal 3" xfId="5" xr:uid="{00000000-0005-0000-0000-00000A000000}"/>
    <cellStyle name="Normal 4" xfId="1" xr:uid="{00000000-0005-0000-0000-00000B000000}"/>
  </cellStyles>
  <dxfs count="3">
    <dxf>
      <font>
        <color rgb="FFFF0000"/>
      </font>
      <fill>
        <patternFill>
          <bgColor rgb="FFFFFF00"/>
        </patternFill>
      </fill>
    </dxf>
    <dxf>
      <font>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407708</xdr:colOff>
      <xdr:row>5</xdr:row>
      <xdr:rowOff>26894</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stretch>
          <a:fillRect/>
        </a:stretch>
      </xdr:blipFill>
      <xdr:spPr>
        <a:xfrm>
          <a:off x="0" y="0"/>
          <a:ext cx="1514475" cy="8763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H39"/>
  <sheetViews>
    <sheetView tabSelected="1" zoomScale="80" zoomScaleNormal="80" workbookViewId="0">
      <selection activeCell="D23" sqref="D23"/>
    </sheetView>
  </sheetViews>
  <sheetFormatPr baseColWidth="10" defaultRowHeight="15" x14ac:dyDescent="0.25"/>
  <cols>
    <col min="1" max="1" width="16.42578125" customWidth="1"/>
    <col min="2" max="2" width="65.7109375" customWidth="1"/>
    <col min="3" max="3" width="21.28515625" customWidth="1"/>
    <col min="4" max="4" width="30.5703125" customWidth="1"/>
    <col min="5" max="5" width="29" customWidth="1"/>
    <col min="6" max="6" width="48.42578125" customWidth="1"/>
    <col min="7" max="8" width="13" bestFit="1" customWidth="1"/>
  </cols>
  <sheetData>
    <row r="1" spans="2:7" ht="15.75" thickBot="1" x14ac:dyDescent="0.3"/>
    <row r="2" spans="2:7" ht="15" customHeight="1" x14ac:dyDescent="0.25">
      <c r="B2" s="42" t="s">
        <v>10</v>
      </c>
      <c r="C2" s="43"/>
      <c r="D2" s="43"/>
      <c r="E2" s="43"/>
      <c r="F2" s="44"/>
    </row>
    <row r="3" spans="2:7" ht="15" customHeight="1" thickBot="1" x14ac:dyDescent="0.3">
      <c r="B3" s="45"/>
      <c r="C3" s="46"/>
      <c r="D3" s="46"/>
      <c r="E3" s="46"/>
      <c r="F3" s="47"/>
    </row>
    <row r="4" spans="2:7" ht="15.75" thickBot="1" x14ac:dyDescent="0.3"/>
    <row r="5" spans="2:7" ht="21" customHeight="1" x14ac:dyDescent="0.25">
      <c r="B5" s="48" t="s">
        <v>13</v>
      </c>
      <c r="C5" s="49"/>
      <c r="D5" s="49"/>
      <c r="E5" s="49"/>
      <c r="F5" s="50"/>
    </row>
    <row r="6" spans="2:7" ht="28.5" customHeight="1" thickBot="1" x14ac:dyDescent="0.3">
      <c r="B6" s="51"/>
      <c r="C6" s="52"/>
      <c r="D6" s="52"/>
      <c r="E6" s="52"/>
      <c r="F6" s="53"/>
    </row>
    <row r="7" spans="2:7" x14ac:dyDescent="0.25">
      <c r="B7" s="2"/>
      <c r="C7" s="1"/>
      <c r="D7" s="1"/>
      <c r="E7" s="1"/>
      <c r="F7" s="1"/>
    </row>
    <row r="8" spans="2:7" ht="15.75" thickBot="1" x14ac:dyDescent="0.3">
      <c r="B8" s="2"/>
      <c r="C8" s="1"/>
      <c r="D8" s="1"/>
      <c r="E8" s="1"/>
      <c r="F8" s="1"/>
    </row>
    <row r="9" spans="2:7" ht="15" customHeight="1" x14ac:dyDescent="0.25">
      <c r="B9" s="24" t="s">
        <v>9</v>
      </c>
      <c r="C9" s="25"/>
      <c r="D9" s="25"/>
      <c r="E9" s="25"/>
      <c r="F9" s="26"/>
    </row>
    <row r="10" spans="2:7" x14ac:dyDescent="0.25">
      <c r="B10" s="27"/>
      <c r="C10" s="28"/>
      <c r="D10" s="28"/>
      <c r="E10" s="28"/>
      <c r="F10" s="29"/>
    </row>
    <row r="11" spans="2:7" ht="15.75" thickBot="1" x14ac:dyDescent="0.3">
      <c r="B11" s="30"/>
      <c r="C11" s="31"/>
      <c r="D11" s="31"/>
      <c r="E11" s="31"/>
      <c r="F11" s="32"/>
    </row>
    <row r="12" spans="2:7" ht="15.75" thickBot="1" x14ac:dyDescent="0.3">
      <c r="B12" s="2"/>
      <c r="C12" s="1"/>
      <c r="D12" s="1"/>
      <c r="E12" s="1"/>
      <c r="F12" s="1"/>
    </row>
    <row r="13" spans="2:7" ht="15" customHeight="1" x14ac:dyDescent="0.25">
      <c r="B13" s="15" t="s">
        <v>7</v>
      </c>
      <c r="C13" s="16"/>
      <c r="D13" s="16"/>
      <c r="E13" s="16"/>
      <c r="F13" s="17"/>
      <c r="G13" s="3"/>
    </row>
    <row r="14" spans="2:7" ht="15" customHeight="1" x14ac:dyDescent="0.25">
      <c r="B14" s="18"/>
      <c r="C14" s="19"/>
      <c r="D14" s="19"/>
      <c r="E14" s="19"/>
      <c r="F14" s="20"/>
      <c r="G14" s="3"/>
    </row>
    <row r="15" spans="2:7" ht="15" customHeight="1" x14ac:dyDescent="0.25">
      <c r="B15" s="18"/>
      <c r="C15" s="19"/>
      <c r="D15" s="19"/>
      <c r="E15" s="19"/>
      <c r="F15" s="20"/>
      <c r="G15" s="3"/>
    </row>
    <row r="16" spans="2:7" ht="15" customHeight="1" x14ac:dyDescent="0.25">
      <c r="B16" s="18"/>
      <c r="C16" s="19"/>
      <c r="D16" s="19"/>
      <c r="E16" s="19"/>
      <c r="F16" s="20"/>
      <c r="G16" s="3"/>
    </row>
    <row r="17" spans="2:8" ht="15" customHeight="1" x14ac:dyDescent="0.25">
      <c r="B17" s="18"/>
      <c r="C17" s="19"/>
      <c r="D17" s="19"/>
      <c r="E17" s="19"/>
      <c r="F17" s="20"/>
      <c r="G17" s="3"/>
    </row>
    <row r="18" spans="2:8" ht="15" customHeight="1" x14ac:dyDescent="0.25">
      <c r="B18" s="18"/>
      <c r="C18" s="19"/>
      <c r="D18" s="19"/>
      <c r="E18" s="19"/>
      <c r="F18" s="20"/>
    </row>
    <row r="19" spans="2:8" ht="15" customHeight="1" x14ac:dyDescent="0.25">
      <c r="B19" s="18"/>
      <c r="C19" s="19"/>
      <c r="D19" s="19"/>
      <c r="E19" s="19"/>
      <c r="F19" s="20"/>
    </row>
    <row r="20" spans="2:8" ht="15" customHeight="1" thickBot="1" x14ac:dyDescent="0.3">
      <c r="B20" s="21"/>
      <c r="C20" s="22"/>
      <c r="D20" s="22"/>
      <c r="E20" s="22"/>
      <c r="F20" s="23"/>
    </row>
    <row r="21" spans="2:8" ht="15.75" thickBot="1" x14ac:dyDescent="0.3"/>
    <row r="22" spans="2:8" ht="51.75" customHeight="1" x14ac:dyDescent="0.25">
      <c r="B22" s="7" t="s">
        <v>0</v>
      </c>
      <c r="C22" s="6" t="s">
        <v>1</v>
      </c>
      <c r="D22" s="7" t="s">
        <v>4</v>
      </c>
      <c r="E22" s="6" t="s">
        <v>5</v>
      </c>
      <c r="F22" s="6" t="s">
        <v>6</v>
      </c>
    </row>
    <row r="23" spans="2:8" ht="34.5" customHeight="1" x14ac:dyDescent="0.25">
      <c r="B23" s="14" t="s">
        <v>11</v>
      </c>
      <c r="C23" s="10">
        <v>1290</v>
      </c>
      <c r="D23" s="11"/>
      <c r="E23" s="12">
        <v>27.3</v>
      </c>
      <c r="F23" s="13" t="str">
        <f>IF(D23&lt;=0,"Error Precio",IF(D23&gt;E23,"Error Precio",+C23*D23))</f>
        <v>Error Precio</v>
      </c>
    </row>
    <row r="24" spans="2:8" x14ac:dyDescent="0.25">
      <c r="C24" s="8"/>
      <c r="D24" s="56" t="s">
        <v>2</v>
      </c>
      <c r="E24" s="57"/>
      <c r="F24" s="69" t="str">
        <f>IF(COUNTIF(F23:F23,"Error Precio"),"Oferta incompleta. Algún precio unitario superior a precio tope o menor o igual a cero",SUM(F23:F23))</f>
        <v>Oferta incompleta. Algún precio unitario superior a precio tope o menor o igual a cero</v>
      </c>
    </row>
    <row r="25" spans="2:8" x14ac:dyDescent="0.25">
      <c r="D25" s="56"/>
      <c r="E25" s="57"/>
      <c r="F25" s="70"/>
      <c r="H25" s="4"/>
    </row>
    <row r="26" spans="2:8" ht="15.75" thickBot="1" x14ac:dyDescent="0.3">
      <c r="D26" s="58"/>
      <c r="E26" s="59"/>
      <c r="F26" s="71"/>
    </row>
    <row r="27" spans="2:8" ht="43.5" customHeight="1" thickBot="1" x14ac:dyDescent="0.3">
      <c r="D27" s="54" t="s">
        <v>8</v>
      </c>
      <c r="E27" s="55"/>
      <c r="F27" s="9">
        <v>3521.7</v>
      </c>
      <c r="G27" s="5"/>
    </row>
    <row r="28" spans="2:8" x14ac:dyDescent="0.25">
      <c r="D28" s="60" t="s">
        <v>3</v>
      </c>
      <c r="E28" s="61"/>
      <c r="F28" s="66" t="e">
        <f>F24+F27</f>
        <v>#VALUE!</v>
      </c>
    </row>
    <row r="29" spans="2:8" x14ac:dyDescent="0.25">
      <c r="D29" s="62"/>
      <c r="E29" s="63"/>
      <c r="F29" s="67"/>
    </row>
    <row r="30" spans="2:8" x14ac:dyDescent="0.25">
      <c r="D30" s="62"/>
      <c r="E30" s="63"/>
      <c r="F30" s="67"/>
    </row>
    <row r="31" spans="2:8" ht="15.75" thickBot="1" x14ac:dyDescent="0.3">
      <c r="D31" s="64"/>
      <c r="E31" s="65"/>
      <c r="F31" s="68"/>
    </row>
    <row r="32" spans="2:8" ht="15.75" thickBot="1" x14ac:dyDescent="0.3"/>
    <row r="33" spans="2:6" ht="15" customHeight="1" x14ac:dyDescent="0.25">
      <c r="B33" s="33" t="s">
        <v>12</v>
      </c>
      <c r="C33" s="34"/>
      <c r="D33" s="34"/>
      <c r="E33" s="34"/>
      <c r="F33" s="35"/>
    </row>
    <row r="34" spans="2:6" x14ac:dyDescent="0.25">
      <c r="B34" s="36"/>
      <c r="C34" s="37"/>
      <c r="D34" s="37"/>
      <c r="E34" s="37"/>
      <c r="F34" s="38"/>
    </row>
    <row r="35" spans="2:6" x14ac:dyDescent="0.25">
      <c r="B35" s="36"/>
      <c r="C35" s="37"/>
      <c r="D35" s="37"/>
      <c r="E35" s="37"/>
      <c r="F35" s="38"/>
    </row>
    <row r="36" spans="2:6" x14ac:dyDescent="0.25">
      <c r="B36" s="36"/>
      <c r="C36" s="37"/>
      <c r="D36" s="37"/>
      <c r="E36" s="37"/>
      <c r="F36" s="38"/>
    </row>
    <row r="37" spans="2:6" x14ac:dyDescent="0.25">
      <c r="B37" s="36"/>
      <c r="C37" s="37"/>
      <c r="D37" s="37"/>
      <c r="E37" s="37"/>
      <c r="F37" s="38"/>
    </row>
    <row r="38" spans="2:6" x14ac:dyDescent="0.25">
      <c r="B38" s="36"/>
      <c r="C38" s="37"/>
      <c r="D38" s="37"/>
      <c r="E38" s="37"/>
      <c r="F38" s="38"/>
    </row>
    <row r="39" spans="2:6" ht="15.75" thickBot="1" x14ac:dyDescent="0.3">
      <c r="B39" s="39"/>
      <c r="C39" s="40"/>
      <c r="D39" s="40"/>
      <c r="E39" s="40"/>
      <c r="F39" s="41"/>
    </row>
  </sheetData>
  <sheetProtection algorithmName="SHA-512" hashValue="CBU5eQrQZLPsXEOdUUgNmzKEvjHcSqqu7xo/Jl9GtC731FO9wwDkc+Ai1idC0QfxCVcEMhgKZ0m4lUydhobkdg==" saltValue="W9oGCGs4n04Mr1DHTLz+sw==" spinCount="100000" sheet="1" objects="1" scenarios="1" selectLockedCells="1"/>
  <mergeCells count="10">
    <mergeCell ref="B13:F20"/>
    <mergeCell ref="B9:F11"/>
    <mergeCell ref="B33:F39"/>
    <mergeCell ref="B2:F3"/>
    <mergeCell ref="B5:F6"/>
    <mergeCell ref="D27:E27"/>
    <mergeCell ref="D24:E26"/>
    <mergeCell ref="D28:E31"/>
    <mergeCell ref="F28:F31"/>
    <mergeCell ref="F24:F26"/>
  </mergeCells>
  <conditionalFormatting sqref="F23">
    <cfRule type="containsText" dxfId="2" priority="323" operator="containsText" text="Error Precio">
      <formula>NOT(ISERROR(SEARCH("Error Precio",F23)))</formula>
    </cfRule>
    <cfRule type="cellIs" dxfId="1" priority="350" operator="equal">
      <formula>"Error. Precio unitario superior a Precio tope"</formula>
    </cfRule>
    <cfRule type="cellIs" dxfId="0" priority="351" operator="equal">
      <formula>"Oferta incompleta. Algún precio unitario negativo o igual a cero"</formula>
    </cfRule>
  </conditionalFormatting>
  <dataValidations count="1">
    <dataValidation type="custom" allowBlank="1" showInputMessage="1" showErrorMessage="1" errorTitle="ERROR EXCESO DECIMALES" error="El importe debe tener sólo 2 decimales" sqref="D23:E23" xr:uid="{00000000-0002-0000-0000-000000000000}">
      <formula1>D23*100=INT(D23*100)</formula1>
    </dataValidation>
  </dataValidations>
  <pageMargins left="0.7" right="0.7" top="0.75" bottom="0.75" header="0.3" footer="0.3"/>
  <pageSetup paperSize="9" orientation="portrait" horizontalDpi="4294967293"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Económica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Fernández Sanfrutos, Rebeca</cp:lastModifiedBy>
  <dcterms:created xsi:type="dcterms:W3CDTF">2016-04-12T18:58:47Z</dcterms:created>
  <dcterms:modified xsi:type="dcterms:W3CDTF">2025-04-30T07:06:47Z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2025-04-29T08:59:12Z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da231744-8b4f-413e-91d8-82279155aad0</vt:lpwstr>
  </property>
  <property fmtid="{D5CDD505-2E9C-101B-9397-08002B2CF9AE}" pid="8" name="MSIP_Label_2c0a8209-6590-4cef-adb7-80fa47675d6e_ContentBits">
    <vt:lpwstr>2</vt:lpwstr>
  </property>
</Properties>
</file>